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45" windowWidth="15195" windowHeight="11640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J11" i="1"/>
  <c r="J10"/>
  <c r="M10" s="1"/>
  <c r="J9"/>
  <c r="J8"/>
  <c r="N8" s="1"/>
  <c r="J7"/>
  <c r="J6"/>
  <c r="K7"/>
  <c r="K11"/>
  <c r="N10"/>
  <c r="D12"/>
  <c r="E12"/>
  <c r="F12"/>
  <c r="B12"/>
  <c r="N5"/>
  <c r="M5"/>
  <c r="L5"/>
  <c r="C12"/>
  <c r="K5"/>
  <c r="I5"/>
  <c r="I8"/>
  <c r="I9"/>
  <c r="I10"/>
  <c r="I11"/>
  <c r="G7"/>
  <c r="G8"/>
  <c r="G6"/>
  <c r="H6"/>
  <c r="H7"/>
  <c r="I7"/>
  <c r="L10"/>
  <c r="L7"/>
  <c r="N7"/>
  <c r="I6"/>
  <c r="H12"/>
  <c r="L11"/>
  <c r="M11"/>
  <c r="M8"/>
  <c r="L9"/>
  <c r="N9"/>
  <c r="M9"/>
  <c r="K9"/>
  <c r="G12"/>
  <c r="I12"/>
  <c r="N6"/>
  <c r="M6"/>
  <c r="L6"/>
  <c r="K6"/>
  <c r="J12"/>
  <c r="L8" l="1"/>
  <c r="K8"/>
  <c r="L12"/>
  <c r="N11"/>
  <c r="M7"/>
  <c r="M12" s="1"/>
  <c r="N12"/>
  <c r="K10"/>
  <c r="K12" l="1"/>
</calcChain>
</file>

<file path=xl/sharedStrings.xml><?xml version="1.0" encoding="utf-8"?>
<sst xmlns="http://schemas.openxmlformats.org/spreadsheetml/2006/main" count="25" uniqueCount="25">
  <si>
    <t>ОБЪЕКТЫ НАЛОГООБЛОЖЕНИЯ</t>
  </si>
  <si>
    <t>ОБЩАЯ ИНВЕНТАРИЗАЦИОННАЯ СТОИМОСТЬ</t>
  </si>
  <si>
    <t>СУММА НАЛОГА ПОДЛЕЖАЩАЯ УПЛАТЕ В БЮДЖЕТ ОТ ИНВЕНТАРИЗАЦИРОННОЙ СТОИМОСТИ ЗА 2013 ГОД</t>
  </si>
  <si>
    <t xml:space="preserve">ОБЩАЯ КАДАСТРОВАЯ СТОИМОСТЬ </t>
  </si>
  <si>
    <t xml:space="preserve">КОЛИЧЕСТВО ОБЪЕКТОВ УЧТЕННЫХ В БАЗЕ </t>
  </si>
  <si>
    <t>ПЛОЩАДЬ ОБЪЕКТОВ</t>
  </si>
  <si>
    <t>Жилой дом</t>
  </si>
  <si>
    <t>Жилое помещение (квартира, комната)</t>
  </si>
  <si>
    <t>гараж, машино- место</t>
  </si>
  <si>
    <t>единый комплекс недвижимости</t>
  </si>
  <si>
    <t>объект незавершенного строительства</t>
  </si>
  <si>
    <t>иные здания, строения, сооружения, помещения</t>
  </si>
  <si>
    <t>ГП ИГРИМ</t>
  </si>
  <si>
    <t>Кадастровая стоимость с учетом налоговых вычетов, установленных статьей 403 НК</t>
  </si>
  <si>
    <t>Стоимость 1 кв.м.</t>
  </si>
  <si>
    <t>Сумма налога, подлежащая уплате в первый налоговый период</t>
  </si>
  <si>
    <t>ИТОГ</t>
  </si>
  <si>
    <t xml:space="preserve">Сумма налога исчисленная от кадастровой ст-ти </t>
  </si>
  <si>
    <t>Таблица № 1</t>
  </si>
  <si>
    <t>Данные в выделенных столбцах (желтым цветом) представлены налоговой инспекцией</t>
  </si>
  <si>
    <t>Сумма налога, подлежащая уплате во второй налоговый период</t>
  </si>
  <si>
    <t>Сумма налога, подлежащая уплате в третьий налоговый период</t>
  </si>
  <si>
    <t>Сумма налога, подлежащая уплате в четвертый налоговый период</t>
  </si>
  <si>
    <t>Кадастровая стоимость налоговых вычетов</t>
  </si>
  <si>
    <t>В столбце задана формула и применена ставка 0,1. Можете менять ставку и проаналировать какая ставка для Вашего поселения приемлема.  При расчете не учтены налогоплательщики имеющие льготы, поэтому при расчете учитывайте приблизительно по отчетности 5-МН</t>
  </si>
</sst>
</file>

<file path=xl/styles.xml><?xml version="1.0" encoding="utf-8"?>
<styleSheet xmlns="http://schemas.openxmlformats.org/spreadsheetml/2006/main">
  <numFmts count="2">
    <numFmt numFmtId="43" formatCode="_-* #,##0.00_р_._-;\-* #,##0.00_р_._-;_-* &quot;-&quot;??_р_._-;_-@_-"/>
    <numFmt numFmtId="183" formatCode="#,##0.0"/>
  </numFmts>
  <fonts count="7">
    <font>
      <sz val="10"/>
      <name val="Arial Cyr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b/>
      <sz val="10"/>
      <name val="Arial Cyr"/>
      <charset val="204"/>
    </font>
    <font>
      <sz val="8"/>
      <name val="Arial Cyr"/>
      <charset val="204"/>
    </font>
    <font>
      <b/>
      <sz val="14"/>
      <name val="Arial Cyr"/>
      <charset val="204"/>
    </font>
    <font>
      <sz val="10"/>
      <color rgb="FFFF0000"/>
      <name val="Arial Cyr"/>
      <charset val="204"/>
    </font>
  </fonts>
  <fills count="6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30">
    <xf numFmtId="0" fontId="0" fillId="0" borderId="0" xfId="0"/>
    <xf numFmtId="0" fontId="0" fillId="0" borderId="0" xfId="0" applyAlignment="1">
      <alignment horizontal="justify" wrapText="1"/>
    </xf>
    <xf numFmtId="0" fontId="0" fillId="0" borderId="1" xfId="0" applyBorder="1"/>
    <xf numFmtId="0" fontId="0" fillId="0" borderId="1" xfId="0" applyBorder="1" applyAlignment="1">
      <alignment horizontal="center" wrapText="1"/>
    </xf>
    <xf numFmtId="0" fontId="3" fillId="0" borderId="2" xfId="0" applyFont="1" applyBorder="1"/>
    <xf numFmtId="0" fontId="0" fillId="0" borderId="3" xfId="0" applyBorder="1"/>
    <xf numFmtId="0" fontId="0" fillId="0" borderId="1" xfId="0" applyBorder="1" applyAlignment="1">
      <alignment horizontal="justify" wrapText="1"/>
    </xf>
    <xf numFmtId="0" fontId="3" fillId="2" borderId="1" xfId="0" applyFont="1" applyFill="1" applyBorder="1"/>
    <xf numFmtId="183" fontId="2" fillId="0" borderId="2" xfId="1" applyNumberFormat="1" applyFont="1" applyFill="1" applyBorder="1" applyAlignment="1">
      <alignment horizontal="right" wrapText="1"/>
    </xf>
    <xf numFmtId="183" fontId="2" fillId="2" borderId="1" xfId="1" applyNumberFormat="1" applyFont="1" applyFill="1" applyBorder="1" applyAlignment="1">
      <alignment horizontal="right" wrapText="1"/>
    </xf>
    <xf numFmtId="183" fontId="2" fillId="0" borderId="4" xfId="1" applyNumberFormat="1" applyFont="1" applyFill="1" applyBorder="1" applyAlignment="1">
      <alignment horizontal="right" wrapText="1"/>
    </xf>
    <xf numFmtId="183" fontId="2" fillId="0" borderId="4" xfId="0" applyNumberFormat="1" applyFont="1" applyFill="1" applyBorder="1" applyAlignment="1">
      <alignment horizontal="right" wrapText="1"/>
    </xf>
    <xf numFmtId="183" fontId="2" fillId="0" borderId="1" xfId="0" applyNumberFormat="1" applyFont="1" applyBorder="1" applyAlignment="1">
      <alignment horizontal="right"/>
    </xf>
    <xf numFmtId="183" fontId="2" fillId="0" borderId="1" xfId="1" applyNumberFormat="1" applyFont="1" applyBorder="1" applyAlignment="1">
      <alignment horizontal="right"/>
    </xf>
    <xf numFmtId="183" fontId="2" fillId="0" borderId="2" xfId="0" applyNumberFormat="1" applyFont="1" applyBorder="1" applyAlignment="1">
      <alignment horizontal="right"/>
    </xf>
    <xf numFmtId="183" fontId="2" fillId="0" borderId="3" xfId="0" applyNumberFormat="1" applyFont="1" applyBorder="1" applyAlignment="1">
      <alignment horizontal="right"/>
    </xf>
    <xf numFmtId="183" fontId="2" fillId="0" borderId="2" xfId="0" applyNumberFormat="1" applyFont="1" applyFill="1" applyBorder="1" applyAlignment="1">
      <alignment horizontal="right"/>
    </xf>
    <xf numFmtId="183" fontId="2" fillId="0" borderId="4" xfId="0" applyNumberFormat="1" applyFont="1" applyFill="1" applyBorder="1" applyAlignment="1">
      <alignment horizontal="right"/>
    </xf>
    <xf numFmtId="183" fontId="2" fillId="0" borderId="3" xfId="1" applyNumberFormat="1" applyFont="1" applyBorder="1" applyAlignment="1">
      <alignment horizontal="right"/>
    </xf>
    <xf numFmtId="183" fontId="2" fillId="0" borderId="2" xfId="0" applyNumberFormat="1" applyFont="1" applyFill="1" applyBorder="1" applyAlignment="1">
      <alignment horizontal="right" wrapText="1"/>
    </xf>
    <xf numFmtId="0" fontId="0" fillId="3" borderId="1" xfId="0" applyFill="1" applyBorder="1" applyAlignment="1">
      <alignment horizontal="center" wrapText="1"/>
    </xf>
    <xf numFmtId="183" fontId="2" fillId="3" borderId="1" xfId="1" applyNumberFormat="1" applyFont="1" applyFill="1" applyBorder="1" applyAlignment="1">
      <alignment horizontal="right" wrapText="1"/>
    </xf>
    <xf numFmtId="183" fontId="2" fillId="3" borderId="1" xfId="0" applyNumberFormat="1" applyFont="1" applyFill="1" applyBorder="1" applyAlignment="1">
      <alignment horizontal="right"/>
    </xf>
    <xf numFmtId="183" fontId="2" fillId="3" borderId="2" xfId="0" applyNumberFormat="1" applyFont="1" applyFill="1" applyBorder="1" applyAlignment="1">
      <alignment horizontal="right"/>
    </xf>
    <xf numFmtId="183" fontId="2" fillId="3" borderId="3" xfId="0" applyNumberFormat="1" applyFont="1" applyFill="1" applyBorder="1" applyAlignment="1">
      <alignment horizontal="right"/>
    </xf>
    <xf numFmtId="0" fontId="0" fillId="3" borderId="1" xfId="0" applyFill="1" applyBorder="1" applyAlignment="1">
      <alignment horizontal="justify" wrapText="1"/>
    </xf>
    <xf numFmtId="0" fontId="6" fillId="4" borderId="0" xfId="0" applyFont="1" applyFill="1" applyAlignment="1">
      <alignment horizontal="justify" vertical="justify"/>
    </xf>
    <xf numFmtId="0" fontId="5" fillId="0" borderId="0" xfId="0" applyFont="1"/>
    <xf numFmtId="0" fontId="0" fillId="5" borderId="5" xfId="0" applyFill="1" applyBorder="1" applyAlignment="1">
      <alignment horizontal="center"/>
    </xf>
    <xf numFmtId="10" fontId="2" fillId="3" borderId="1" xfId="0" applyNumberFormat="1" applyFont="1" applyFill="1" applyBorder="1" applyAlignment="1">
      <alignment horizontal="right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12"/>
  <sheetViews>
    <sheetView tabSelected="1" workbookViewId="0">
      <pane xSplit="1" ySplit="3" topLeftCell="B4" activePane="bottomRight" state="frozen"/>
      <selection pane="topRight" activeCell="B1" sqref="B1"/>
      <selection pane="bottomLeft" activeCell="A2" sqref="A2"/>
      <selection pane="bottomRight" activeCell="I6" sqref="I6"/>
    </sheetView>
  </sheetViews>
  <sheetFormatPr defaultRowHeight="12.75"/>
  <cols>
    <col min="1" max="1" width="44.7109375" customWidth="1"/>
    <col min="2" max="2" width="23.28515625" customWidth="1"/>
    <col min="3" max="3" width="20.5703125" customWidth="1"/>
    <col min="4" max="4" width="18.28515625" customWidth="1"/>
    <col min="5" max="5" width="15.85546875" customWidth="1"/>
    <col min="6" max="6" width="14" customWidth="1"/>
    <col min="7" max="7" width="12.7109375" customWidth="1"/>
    <col min="8" max="8" width="16.140625" customWidth="1"/>
    <col min="9" max="9" width="16.85546875" customWidth="1"/>
    <col min="10" max="10" width="16.140625" customWidth="1"/>
    <col min="11" max="11" width="15.28515625" customWidth="1"/>
    <col min="12" max="12" width="13" customWidth="1"/>
    <col min="13" max="13" width="12.7109375" customWidth="1"/>
    <col min="14" max="14" width="13.140625" customWidth="1"/>
  </cols>
  <sheetData>
    <row r="1" spans="1:14" ht="18">
      <c r="K1" s="27" t="s">
        <v>18</v>
      </c>
    </row>
    <row r="2" spans="1:14" ht="90.75" customHeight="1">
      <c r="A2" s="28" t="s">
        <v>19</v>
      </c>
      <c r="B2" s="28"/>
      <c r="C2" s="28"/>
      <c r="D2" s="28"/>
      <c r="E2" s="28"/>
      <c r="F2" s="28"/>
      <c r="J2" s="26" t="s">
        <v>24</v>
      </c>
    </row>
    <row r="3" spans="1:14" s="1" customFormat="1" ht="94.5" customHeight="1">
      <c r="A3" s="3" t="s">
        <v>0</v>
      </c>
      <c r="B3" s="3" t="s">
        <v>1</v>
      </c>
      <c r="C3" s="20" t="s">
        <v>2</v>
      </c>
      <c r="D3" s="3" t="s">
        <v>3</v>
      </c>
      <c r="E3" s="3" t="s">
        <v>4</v>
      </c>
      <c r="F3" s="3" t="s">
        <v>5</v>
      </c>
      <c r="G3" s="3" t="s">
        <v>14</v>
      </c>
      <c r="H3" s="3" t="s">
        <v>23</v>
      </c>
      <c r="I3" s="6" t="s">
        <v>13</v>
      </c>
      <c r="J3" s="25" t="s">
        <v>17</v>
      </c>
      <c r="K3" s="6" t="s">
        <v>15</v>
      </c>
      <c r="L3" s="6" t="s">
        <v>20</v>
      </c>
      <c r="M3" s="6" t="s">
        <v>21</v>
      </c>
      <c r="N3" s="6" t="s">
        <v>22</v>
      </c>
    </row>
    <row r="4" spans="1:14" s="1" customFormat="1" ht="18.75" customHeight="1">
      <c r="A4" s="3">
        <v>1</v>
      </c>
      <c r="B4" s="3">
        <v>2</v>
      </c>
      <c r="C4" s="20">
        <v>3</v>
      </c>
      <c r="D4" s="3">
        <v>4</v>
      </c>
      <c r="E4" s="3">
        <v>5</v>
      </c>
      <c r="F4" s="3">
        <v>6</v>
      </c>
      <c r="G4" s="3">
        <v>7</v>
      </c>
      <c r="H4" s="3">
        <v>8</v>
      </c>
      <c r="I4" s="3">
        <v>9</v>
      </c>
      <c r="J4" s="20">
        <v>10</v>
      </c>
      <c r="K4" s="3">
        <v>11</v>
      </c>
      <c r="L4" s="6">
        <v>12</v>
      </c>
      <c r="M4" s="6">
        <v>13</v>
      </c>
      <c r="N4" s="6">
        <v>14</v>
      </c>
    </row>
    <row r="5" spans="1:14" ht="15.75">
      <c r="A5" s="4" t="s">
        <v>12</v>
      </c>
      <c r="B5" s="14"/>
      <c r="C5" s="23"/>
      <c r="D5" s="14"/>
      <c r="E5" s="16"/>
      <c r="F5" s="14"/>
      <c r="G5" s="12"/>
      <c r="H5" s="12"/>
      <c r="I5" s="13">
        <f t="shared" ref="I5:I11" si="0">D5-H5</f>
        <v>0</v>
      </c>
      <c r="J5" s="29">
        <v>1.5E-3</v>
      </c>
      <c r="K5" s="12">
        <f t="shared" ref="K5:K11" si="1">IF(J5&lt;C5,J5,(J5-C5)*0.2+C5)</f>
        <v>3.0000000000000003E-4</v>
      </c>
      <c r="L5" s="14">
        <f t="shared" ref="L5:L11" si="2">IF(J5&lt;C5,J5,(J5-C5)*0.4+C5)</f>
        <v>6.0000000000000006E-4</v>
      </c>
      <c r="M5" s="14">
        <f t="shared" ref="M5:M11" si="3">IF(J5&lt;C5,J5,(J5-C5)*0.6+C5)</f>
        <v>8.9999999999999998E-4</v>
      </c>
      <c r="N5" s="14">
        <f t="shared" ref="N5:N11" si="4">IF(J5&lt;C5,J5,(J5-C5)*0.8+C5)</f>
        <v>1.2000000000000001E-3</v>
      </c>
    </row>
    <row r="6" spans="1:14" ht="15.75">
      <c r="A6" s="2" t="s">
        <v>6</v>
      </c>
      <c r="B6" s="8">
        <v>325458766.99000001</v>
      </c>
      <c r="C6" s="21">
        <v>624284</v>
      </c>
      <c r="D6" s="8">
        <v>1283860755</v>
      </c>
      <c r="E6" s="19">
        <v>277</v>
      </c>
      <c r="F6" s="12">
        <v>28254</v>
      </c>
      <c r="G6" s="12">
        <f>D6/F6</f>
        <v>45439.964429815249</v>
      </c>
      <c r="H6" s="13">
        <f>E6*50*G6</f>
        <v>629343507.35294116</v>
      </c>
      <c r="I6" s="13">
        <f t="shared" si="0"/>
        <v>654517247.64705884</v>
      </c>
      <c r="J6" s="22">
        <f>I6*$J$5</f>
        <v>981775.87147058826</v>
      </c>
      <c r="K6" s="12">
        <f t="shared" si="1"/>
        <v>695782.37429411768</v>
      </c>
      <c r="L6" s="14">
        <f t="shared" si="2"/>
        <v>767280.74858823535</v>
      </c>
      <c r="M6" s="14">
        <f t="shared" si="3"/>
        <v>838779.12288235291</v>
      </c>
      <c r="N6" s="14">
        <f t="shared" si="4"/>
        <v>910277.4971764707</v>
      </c>
    </row>
    <row r="7" spans="1:14" ht="15.75">
      <c r="A7" s="2" t="s">
        <v>7</v>
      </c>
      <c r="B7" s="8">
        <v>971966034.10000002</v>
      </c>
      <c r="C7" s="21">
        <v>1024175</v>
      </c>
      <c r="D7" s="8">
        <v>2012216200.8199999</v>
      </c>
      <c r="E7" s="19">
        <v>2400</v>
      </c>
      <c r="F7" s="17">
        <v>127200</v>
      </c>
      <c r="G7" s="12">
        <f>D7/F7</f>
        <v>15819.309754874213</v>
      </c>
      <c r="H7" s="13">
        <f>E7*20*G7</f>
        <v>759326868.2339623</v>
      </c>
      <c r="I7" s="13">
        <f t="shared" si="0"/>
        <v>1252889332.5860376</v>
      </c>
      <c r="J7" s="22">
        <f t="shared" ref="J7:J11" si="5">I7*$J$5</f>
        <v>1879333.9988790564</v>
      </c>
      <c r="K7" s="12">
        <f t="shared" si="1"/>
        <v>1195206.7997758114</v>
      </c>
      <c r="L7" s="14">
        <f t="shared" si="2"/>
        <v>1366238.5995516225</v>
      </c>
      <c r="M7" s="14">
        <f t="shared" si="3"/>
        <v>1537270.3993274339</v>
      </c>
      <c r="N7" s="14">
        <f t="shared" si="4"/>
        <v>1708302.199103245</v>
      </c>
    </row>
    <row r="8" spans="1:14" ht="15.75">
      <c r="A8" s="2" t="s">
        <v>8</v>
      </c>
      <c r="B8" s="8">
        <v>1113261.8899999999</v>
      </c>
      <c r="C8" s="21">
        <v>2143</v>
      </c>
      <c r="D8" s="8">
        <v>3199089</v>
      </c>
      <c r="E8" s="12">
        <v>21</v>
      </c>
      <c r="F8" s="12">
        <v>651</v>
      </c>
      <c r="G8" s="12">
        <f>D8/F8</f>
        <v>4914.1152073732719</v>
      </c>
      <c r="H8" s="12"/>
      <c r="I8" s="13">
        <f t="shared" si="0"/>
        <v>3199089</v>
      </c>
      <c r="J8" s="22">
        <f t="shared" si="5"/>
        <v>4798.6334999999999</v>
      </c>
      <c r="K8" s="12">
        <f t="shared" si="1"/>
        <v>2674.1266999999998</v>
      </c>
      <c r="L8" s="14">
        <f t="shared" si="2"/>
        <v>3205.2534000000001</v>
      </c>
      <c r="M8" s="14">
        <f t="shared" si="3"/>
        <v>3736.3800999999999</v>
      </c>
      <c r="N8" s="14">
        <f t="shared" si="4"/>
        <v>4267.5068000000001</v>
      </c>
    </row>
    <row r="9" spans="1:14" ht="15.75">
      <c r="A9" s="2" t="s">
        <v>9</v>
      </c>
      <c r="B9" s="12">
        <v>0</v>
      </c>
      <c r="C9" s="22">
        <v>0</v>
      </c>
      <c r="D9" s="12">
        <v>0</v>
      </c>
      <c r="E9" s="12">
        <v>0</v>
      </c>
      <c r="F9" s="12">
        <v>0</v>
      </c>
      <c r="G9" s="12"/>
      <c r="H9" s="12"/>
      <c r="I9" s="13">
        <f t="shared" si="0"/>
        <v>0</v>
      </c>
      <c r="J9" s="22">
        <f t="shared" si="5"/>
        <v>0</v>
      </c>
      <c r="K9" s="12">
        <f t="shared" si="1"/>
        <v>0</v>
      </c>
      <c r="L9" s="14">
        <f t="shared" si="2"/>
        <v>0</v>
      </c>
      <c r="M9" s="14">
        <f t="shared" si="3"/>
        <v>0</v>
      </c>
      <c r="N9" s="14">
        <f t="shared" si="4"/>
        <v>0</v>
      </c>
    </row>
    <row r="10" spans="1:14" ht="15.75">
      <c r="A10" s="2" t="s">
        <v>10</v>
      </c>
      <c r="B10" s="12">
        <v>0</v>
      </c>
      <c r="C10" s="22">
        <v>0</v>
      </c>
      <c r="D10" s="12">
        <v>0</v>
      </c>
      <c r="E10" s="12">
        <v>0</v>
      </c>
      <c r="F10" s="12">
        <v>0</v>
      </c>
      <c r="G10" s="12"/>
      <c r="H10" s="12"/>
      <c r="I10" s="13">
        <f t="shared" si="0"/>
        <v>0</v>
      </c>
      <c r="J10" s="22">
        <f t="shared" si="5"/>
        <v>0</v>
      </c>
      <c r="K10" s="12">
        <f t="shared" si="1"/>
        <v>0</v>
      </c>
      <c r="L10" s="14">
        <f t="shared" si="2"/>
        <v>0</v>
      </c>
      <c r="M10" s="14">
        <f t="shared" si="3"/>
        <v>0</v>
      </c>
      <c r="N10" s="14">
        <f t="shared" si="4"/>
        <v>0</v>
      </c>
    </row>
    <row r="11" spans="1:14" ht="15.75">
      <c r="A11" s="5" t="s">
        <v>11</v>
      </c>
      <c r="B11" s="10">
        <v>0</v>
      </c>
      <c r="C11" s="24">
        <v>0</v>
      </c>
      <c r="D11" s="11">
        <v>0</v>
      </c>
      <c r="E11" s="11"/>
      <c r="F11" s="15"/>
      <c r="G11" s="15"/>
      <c r="H11" s="15"/>
      <c r="I11" s="18">
        <f t="shared" si="0"/>
        <v>0</v>
      </c>
      <c r="J11" s="22">
        <f t="shared" si="5"/>
        <v>0</v>
      </c>
      <c r="K11" s="15">
        <f t="shared" si="1"/>
        <v>0</v>
      </c>
      <c r="L11" s="14">
        <f t="shared" si="2"/>
        <v>0</v>
      </c>
      <c r="M11" s="14">
        <f t="shared" si="3"/>
        <v>0</v>
      </c>
      <c r="N11" s="14">
        <f t="shared" si="4"/>
        <v>0</v>
      </c>
    </row>
    <row r="12" spans="1:14" ht="15.75">
      <c r="A12" s="7" t="s">
        <v>16</v>
      </c>
      <c r="B12" s="9">
        <f>SUM(B6:B11)</f>
        <v>1298538062.9800003</v>
      </c>
      <c r="C12" s="9">
        <f t="shared" ref="C12:N12" si="6">SUM(C6:C11)</f>
        <v>1650602</v>
      </c>
      <c r="D12" s="9">
        <f t="shared" si="6"/>
        <v>3299276044.8199997</v>
      </c>
      <c r="E12" s="9">
        <f t="shared" si="6"/>
        <v>2698</v>
      </c>
      <c r="F12" s="9">
        <f t="shared" si="6"/>
        <v>156105</v>
      </c>
      <c r="G12" s="9">
        <f t="shared" si="6"/>
        <v>66173.389392062731</v>
      </c>
      <c r="H12" s="9">
        <f t="shared" si="6"/>
        <v>1388670375.5869036</v>
      </c>
      <c r="I12" s="9">
        <f t="shared" si="6"/>
        <v>1910605669.2330966</v>
      </c>
      <c r="J12" s="9">
        <f t="shared" si="6"/>
        <v>2865908.5038496447</v>
      </c>
      <c r="K12" s="9">
        <f t="shared" si="6"/>
        <v>1893663.3007699288</v>
      </c>
      <c r="L12" s="9">
        <f t="shared" si="6"/>
        <v>2136724.6015398577</v>
      </c>
      <c r="M12" s="9">
        <f t="shared" si="6"/>
        <v>2379785.902309787</v>
      </c>
      <c r="N12" s="9">
        <f t="shared" si="6"/>
        <v>2622847.2030797158</v>
      </c>
    </row>
  </sheetData>
  <mergeCells count="1">
    <mergeCell ref="A2:F2"/>
  </mergeCells>
  <phoneticPr fontId="4" type="noConversion"/>
  <pageMargins left="0.15748031496062992" right="0.15748031496062992" top="0.19685039370078741" bottom="0.19685039370078741" header="0.51181102362204722" footer="0.51181102362204722"/>
  <pageSetup paperSize="9" scale="65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4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4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RePack by SPecialiST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8611-00-314</dc:creator>
  <cp:lastModifiedBy>Admin</cp:lastModifiedBy>
  <cp:lastPrinted>2014-10-22T05:11:06Z</cp:lastPrinted>
  <dcterms:created xsi:type="dcterms:W3CDTF">2014-10-20T10:52:16Z</dcterms:created>
  <dcterms:modified xsi:type="dcterms:W3CDTF">2014-11-12T12:39:37Z</dcterms:modified>
</cp:coreProperties>
</file>